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3 Assessment Roll Prep\Res\Res ECFs\Subdivision ECF's\"/>
    </mc:Choice>
  </mc:AlternateContent>
  <xr:revisionPtr revIDLastSave="0" documentId="13_ncr:1_{10ADFE23-141D-407F-9C64-1D7156CB4ECE}" xr6:coauthVersionLast="47" xr6:coauthVersionMax="47" xr10:uidLastSave="{00000000-0000-0000-0000-000000000000}"/>
  <bookViews>
    <workbookView xWindow="-120" yWindow="-120" windowWidth="29040" windowHeight="15840" xr2:uid="{BA2B71B5-C82A-47C2-9D7B-6B927D8F7A58}"/>
  </bookViews>
  <sheets>
    <sheet name="E.C.F.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2" l="1"/>
  <c r="L4" i="2"/>
  <c r="N4" i="2" s="1"/>
  <c r="I5" i="2"/>
  <c r="L5" i="2"/>
  <c r="N5" i="2" s="1"/>
  <c r="I6" i="2"/>
  <c r="L6" i="2"/>
  <c r="N6" i="2" s="1"/>
  <c r="I7" i="2"/>
  <c r="L7" i="2"/>
  <c r="N7" i="2" s="1"/>
  <c r="I8" i="2"/>
  <c r="L8" i="2"/>
  <c r="N8" i="2" s="1"/>
  <c r="D9" i="2"/>
  <c r="G9" i="2"/>
  <c r="H9" i="2"/>
  <c r="J9" i="2"/>
  <c r="M9" i="2"/>
  <c r="I10" i="2" l="1"/>
  <c r="P5" i="2"/>
  <c r="P4" i="2"/>
  <c r="P6" i="2"/>
  <c r="N11" i="2"/>
  <c r="I11" i="2"/>
  <c r="Q10" i="2"/>
  <c r="P7" i="2"/>
  <c r="P8" i="2"/>
  <c r="L9" i="2"/>
  <c r="N10" i="2" s="1"/>
  <c r="P9" i="2" l="1"/>
  <c r="R6" i="2"/>
  <c r="R8" i="2"/>
  <c r="R4" i="2"/>
  <c r="R5" i="2"/>
  <c r="R9" i="2"/>
  <c r="R7" i="2"/>
  <c r="Q11" i="2" l="1"/>
  <c r="S11" i="2" s="1"/>
</calcChain>
</file>

<file path=xl/sharedStrings.xml><?xml version="1.0" encoding="utf-8"?>
<sst xmlns="http://schemas.openxmlformats.org/spreadsheetml/2006/main" count="60" uniqueCount="48">
  <si>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</si>
  <si>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</si>
  <si>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</si>
  <si>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</si>
  <si>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</si>
  <si>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</si>
  <si>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</si>
  <si>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</si>
  <si>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</si>
  <si>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</si>
  <si>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+ Yard</t>
  </si>
  <si>
    <t>Bldg. Residual</t>
  </si>
  <si>
    <t>Cost Man. $</t>
  </si>
  <si>
    <t>E.C.F.</t>
  </si>
  <si>
    <t>Floor Area</t>
  </si>
  <si>
    <t>$/Sq.Ft.</t>
  </si>
  <si>
    <t>ECF Area</t>
  </si>
  <si>
    <t>Dev. by Mean (%)</t>
  </si>
  <si>
    <t>Building Style</t>
  </si>
  <si>
    <t>16-29-576-003</t>
  </si>
  <si>
    <t>4107 N GALE RD</t>
  </si>
  <si>
    <t>WD</t>
  </si>
  <si>
    <t>03-ARM'S LENGTH</t>
  </si>
  <si>
    <t>4SEAP</t>
  </si>
  <si>
    <t>ONE-HALF STORY</t>
  </si>
  <si>
    <t>RANCH</t>
  </si>
  <si>
    <t>TWO-STORY</t>
  </si>
  <si>
    <t>4SEAS</t>
  </si>
  <si>
    <t>16-29-577-023</t>
  </si>
  <si>
    <t>4082 WINTER HUE LN</t>
  </si>
  <si>
    <t>1  3/4 STORY</t>
  </si>
  <si>
    <t>16-29-578-007</t>
  </si>
  <si>
    <t>4057 AUTUMN HUE LN</t>
  </si>
  <si>
    <t>16-29-578-008</t>
  </si>
  <si>
    <t>4065 AUTUMN HUE LN</t>
  </si>
  <si>
    <t>16-29-578-037</t>
  </si>
  <si>
    <t>4066 AUTUMN HUE LN</t>
  </si>
  <si>
    <t>Totals:</t>
  </si>
  <si>
    <t>Sale. Ratio =&gt;</t>
  </si>
  <si>
    <t>E.C.F. =&gt;</t>
  </si>
  <si>
    <t>Std. Deviation=&gt;</t>
  </si>
  <si>
    <t>Std. Dev. =&gt;</t>
  </si>
  <si>
    <t>Ave. E.C.F. =&gt;</t>
  </si>
  <si>
    <t>Ave. Variance=&gt;</t>
  </si>
  <si>
    <t>Coefficient of Var=&gt;</t>
  </si>
  <si>
    <t>2023 ECF Analysis - Four Seasons Plat &amp; Four Seasons Estates 2 &amp; 3 Subdivisions</t>
  </si>
  <si>
    <t>Calculated ECF =</t>
  </si>
  <si>
    <t>2023 ECF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</si>
</sst>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164" formatCode="#0.00_);[Red]\(#0.00\)"/>
    <numFmt numFmtId="165" formatCode="mm/dd/yy"/>
    <numFmt numFmtId="166" formatCode="#0.000_);[Red]\(#0.000\)"/>
    <numFmt numFmtId="167" formatCode="&quot;$&quot;#0.00_);[Red]\(&quot;$&quot;#0.00\)"/>
    <numFmt numFmtId="168" formatCode="#0.0000_);[Red]\(#0.0000\)"/>
    <numFmt numFmtId="171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 applyBorder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 applyBorder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 applyBorder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 applyBorder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 applyBorder="1"/>
    <xf numFmtId="166" fontId="3" fillId="3" borderId="2" xfId="0" applyNumberFormat="1" applyFont="1" applyFill="1" applyBorder="1"/>
    <xf numFmtId="38" fontId="2" fillId="2" borderId="0" xfId="0" applyNumberFormat="1" applyFont="1" applyFill="1" applyAlignment="1">
      <alignment horizontal="center"/>
    </xf>
    <xf numFmtId="38" fontId="0" fillId="0" borderId="0" xfId="0" applyNumberFormat="1"/>
    <xf numFmtId="38" fontId="3" fillId="3" borderId="1" xfId="0" applyNumberFormat="1" applyFont="1" applyFill="1" applyBorder="1"/>
    <xf numFmtId="38" fontId="3" fillId="3" borderId="0" xfId="0" applyNumberFormat="1" applyFont="1" applyFill="1" applyBorder="1"/>
    <xf numFmtId="38" fontId="3" fillId="3" borderId="2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 applyBorder="1"/>
    <xf numFmtId="167" fontId="3" fillId="3" borderId="2" xfId="0" applyNumberFormat="1" applyFont="1" applyFill="1" applyBorder="1"/>
    <xf numFmtId="49" fontId="2" fillId="2" borderId="0" xfId="0" applyNumberFormat="1" applyFont="1" applyFill="1" applyAlignment="1">
      <alignment horizontal="right"/>
    </xf>
    <xf numFmtId="49" fontId="0" fillId="0" borderId="0" xfId="0" quotePrefix="1" applyNumberFormat="1" applyAlignment="1">
      <alignment horizontal="right"/>
    </xf>
    <xf numFmtId="49" fontId="3" fillId="3" borderId="1" xfId="0" applyNumberFormat="1" applyFont="1" applyFill="1" applyBorder="1" applyAlignment="1">
      <alignment horizontal="right"/>
    </xf>
    <xf numFmtId="49" fontId="3" fillId="3" borderId="0" xfId="0" applyNumberFormat="1" applyFont="1" applyFill="1" applyBorder="1" applyAlignment="1">
      <alignment horizontal="right"/>
    </xf>
    <xf numFmtId="49" fontId="0" fillId="0" borderId="0" xfId="0" applyNumberFormat="1" applyAlignment="1">
      <alignment horizontal="right"/>
    </xf>
    <xf numFmtId="168" fontId="2" fillId="2" borderId="0" xfId="0" applyNumberFormat="1" applyFont="1" applyFill="1" applyAlignment="1">
      <alignment horizontal="center"/>
    </xf>
    <xf numFmtId="168" fontId="0" fillId="0" borderId="0" xfId="0" applyNumberFormat="1"/>
    <xf numFmtId="168" fontId="3" fillId="3" borderId="1" xfId="0" applyNumberFormat="1" applyFont="1" applyFill="1" applyBorder="1"/>
    <xf numFmtId="168" fontId="3" fillId="3" borderId="0" xfId="0" applyNumberFormat="1" applyFont="1" applyFill="1" applyBorder="1"/>
    <xf numFmtId="168" fontId="3" fillId="3" borderId="2" xfId="0" applyNumberFormat="1" applyFont="1" applyFill="1" applyBorder="1"/>
    <xf numFmtId="168" fontId="3" fillId="3" borderId="2" xfId="0" applyNumberFormat="1" applyFont="1" applyFill="1" applyBorder="1" applyAlignment="1">
      <alignment horizontal="right"/>
    </xf>
    <xf numFmtId="6" fontId="1" fillId="0" borderId="0" xfId="0" applyNumberFormat="1" applyFont="1" applyAlignment="1">
      <alignment horizontal="right"/>
    </xf>
    <xf numFmtId="171" fontId="1" fillId="0" borderId="0" xfId="0" applyNumberFormat="1" applyFont="1"/>
    <xf numFmtId="0" fontId="4" fillId="0" borderId="0" xfId="0" applyFont="1"/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A99F8-DED8-44B8-9DA5-5C77F26FE3CB}">
  <dimension ref="A1:BD14"/>
  <sheetViews>
    <sheetView tabSelected="1" workbookViewId="0">
      <selection activeCell="H21" sqref="H21:H22"/>
    </sheetView>
  </sheetViews>
  <sheetFormatPr defaultRowHeight="15" x14ac:dyDescent="0.25"/>
  <cols>
    <col min="1" max="1" width="14.28515625" bestFit="1" customWidth="1"/>
    <col min="2" max="2" width="20.42578125" bestFit="1" customWidth="1"/>
    <col min="3" max="3" width="9.28515625" style="17" bestFit="1" customWidth="1"/>
    <col min="4" max="4" width="10.85546875" style="7" bestFit="1" customWidth="1"/>
    <col min="5" max="5" width="5.5703125" bestFit="1" customWidth="1"/>
    <col min="6" max="6" width="16.7109375" bestFit="1" customWidth="1"/>
    <col min="7" max="7" width="10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1" style="7" bestFit="1" customWidth="1"/>
    <col min="12" max="12" width="13.5703125" style="7" bestFit="1" customWidth="1"/>
    <col min="13" max="13" width="12.7109375" style="7" bestFit="1" customWidth="1"/>
    <col min="14" max="14" width="6.28515625" style="22" bestFit="1" customWidth="1"/>
    <col min="15" max="15" width="10.140625" style="27" bestFit="1" customWidth="1"/>
    <col min="16" max="16" width="15.5703125" style="32" bestFit="1" customWidth="1"/>
    <col min="17" max="17" width="11.5703125" style="40" bestFit="1" customWidth="1"/>
    <col min="18" max="18" width="18.85546875" style="42" bestFit="1" customWidth="1"/>
    <col min="19" max="19" width="16.140625" bestFit="1" customWidth="1"/>
  </cols>
  <sheetData>
    <row r="1" spans="1:56" ht="15.75" x14ac:dyDescent="0.25">
      <c r="A1" s="49" t="s">
        <v>45</v>
      </c>
    </row>
    <row r="3" spans="1:56" x14ac:dyDescent="0.25">
      <c r="A3" s="1" t="s">
        <v>0</v>
      </c>
      <c r="B3" s="1" t="s">
        <v>1</v>
      </c>
      <c r="C3" s="16" t="s">
        <v>2</v>
      </c>
      <c r="D3" s="6" t="s">
        <v>3</v>
      </c>
      <c r="E3" s="1" t="s">
        <v>4</v>
      </c>
      <c r="F3" s="1" t="s">
        <v>5</v>
      </c>
      <c r="G3" s="6" t="s">
        <v>6</v>
      </c>
      <c r="H3" s="6" t="s">
        <v>7</v>
      </c>
      <c r="I3" s="11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21" t="s">
        <v>13</v>
      </c>
      <c r="O3" s="26" t="s">
        <v>14</v>
      </c>
      <c r="P3" s="31" t="s">
        <v>15</v>
      </c>
      <c r="Q3" s="36" t="s">
        <v>16</v>
      </c>
      <c r="R3" s="41" t="s">
        <v>17</v>
      </c>
      <c r="S3" s="1" t="s">
        <v>18</v>
      </c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</row>
    <row r="4" spans="1:56" x14ac:dyDescent="0.25">
      <c r="A4" t="s">
        <v>19</v>
      </c>
      <c r="B4" t="s">
        <v>20</v>
      </c>
      <c r="C4" s="17">
        <v>44460</v>
      </c>
      <c r="D4" s="7">
        <v>245900</v>
      </c>
      <c r="E4" t="s">
        <v>21</v>
      </c>
      <c r="F4" t="s">
        <v>22</v>
      </c>
      <c r="G4" s="7">
        <v>245900</v>
      </c>
      <c r="H4" s="7">
        <v>81700</v>
      </c>
      <c r="I4" s="12">
        <f>H4/G4*100</f>
        <v>33.224888165921108</v>
      </c>
      <c r="J4" s="7">
        <v>205361</v>
      </c>
      <c r="K4" s="7">
        <v>40488</v>
      </c>
      <c r="L4" s="7">
        <f>G4-K4</f>
        <v>205412</v>
      </c>
      <c r="M4" s="7">
        <v>183192.21875</v>
      </c>
      <c r="N4" s="22">
        <f>L4/M4</f>
        <v>1.121292167329023</v>
      </c>
      <c r="O4" s="27">
        <v>1364</v>
      </c>
      <c r="P4" s="32">
        <f>L4/O4</f>
        <v>150.59530791788856</v>
      </c>
      <c r="Q4" s="37" t="s">
        <v>23</v>
      </c>
      <c r="R4" s="42">
        <f>ABS(N11-N4)*100</f>
        <v>20.243863037066255</v>
      </c>
      <c r="S4" t="s">
        <v>24</v>
      </c>
      <c r="AD4" s="2"/>
      <c r="AU4" s="2"/>
      <c r="AW4" s="2"/>
    </row>
    <row r="5" spans="1:56" x14ac:dyDescent="0.25">
      <c r="A5" t="s">
        <v>28</v>
      </c>
      <c r="B5" t="s">
        <v>29</v>
      </c>
      <c r="C5" s="17">
        <v>44120</v>
      </c>
      <c r="D5" s="7">
        <v>239900</v>
      </c>
      <c r="E5" t="s">
        <v>21</v>
      </c>
      <c r="F5" t="s">
        <v>22</v>
      </c>
      <c r="G5" s="7">
        <v>239900</v>
      </c>
      <c r="H5" s="7">
        <v>102000</v>
      </c>
      <c r="I5" s="12">
        <f>H5/G5*100</f>
        <v>42.517715714881199</v>
      </c>
      <c r="J5" s="7">
        <v>269156</v>
      </c>
      <c r="K5" s="7">
        <v>39242</v>
      </c>
      <c r="L5" s="7">
        <f>G5-K5</f>
        <v>200658</v>
      </c>
      <c r="M5" s="7">
        <v>255460</v>
      </c>
      <c r="N5" s="22">
        <f>L5/M5</f>
        <v>0.7854771784232365</v>
      </c>
      <c r="O5" s="27">
        <v>1899</v>
      </c>
      <c r="P5" s="32">
        <f>L5/O5</f>
        <v>105.6650868878357</v>
      </c>
      <c r="Q5" s="37" t="s">
        <v>27</v>
      </c>
      <c r="R5" s="42">
        <f>ABS(N11-N5)*100</f>
        <v>13.337635853512397</v>
      </c>
      <c r="S5" t="s">
        <v>30</v>
      </c>
    </row>
    <row r="6" spans="1:56" x14ac:dyDescent="0.25">
      <c r="A6" t="s">
        <v>31</v>
      </c>
      <c r="B6" t="s">
        <v>32</v>
      </c>
      <c r="C6" s="17">
        <v>44036</v>
      </c>
      <c r="D6" s="7">
        <v>298500</v>
      </c>
      <c r="E6" t="s">
        <v>21</v>
      </c>
      <c r="F6" t="s">
        <v>22</v>
      </c>
      <c r="G6" s="7">
        <v>298500</v>
      </c>
      <c r="H6" s="7">
        <v>131300</v>
      </c>
      <c r="I6" s="12">
        <f>H6/G6*100</f>
        <v>43.98659966499163</v>
      </c>
      <c r="J6" s="7">
        <v>345501</v>
      </c>
      <c r="K6" s="7">
        <v>36459</v>
      </c>
      <c r="L6" s="7">
        <f>G6-K6</f>
        <v>262041</v>
      </c>
      <c r="M6" s="7">
        <v>343380</v>
      </c>
      <c r="N6" s="22">
        <f>L6/M6</f>
        <v>0.76312248820548667</v>
      </c>
      <c r="O6" s="27">
        <v>2395</v>
      </c>
      <c r="P6" s="32">
        <f>L6/O6</f>
        <v>109.4116910229645</v>
      </c>
      <c r="Q6" s="37" t="s">
        <v>27</v>
      </c>
      <c r="R6" s="42">
        <f>ABS(N11-N6)*100</f>
        <v>15.573104875287381</v>
      </c>
      <c r="S6" t="s">
        <v>26</v>
      </c>
    </row>
    <row r="7" spans="1:56" x14ac:dyDescent="0.25">
      <c r="A7" t="s">
        <v>33</v>
      </c>
      <c r="B7" t="s">
        <v>34</v>
      </c>
      <c r="C7" s="17">
        <v>44504</v>
      </c>
      <c r="D7" s="7">
        <v>315000</v>
      </c>
      <c r="E7" t="s">
        <v>21</v>
      </c>
      <c r="F7" t="s">
        <v>22</v>
      </c>
      <c r="G7" s="7">
        <v>315000</v>
      </c>
      <c r="H7" s="7">
        <v>122300</v>
      </c>
      <c r="I7" s="12">
        <f>H7/G7*100</f>
        <v>38.825396825396822</v>
      </c>
      <c r="J7" s="7">
        <v>297413</v>
      </c>
      <c r="K7" s="7">
        <v>39506</v>
      </c>
      <c r="L7" s="7">
        <f>G7-K7</f>
        <v>275494</v>
      </c>
      <c r="M7" s="7">
        <v>286563.34375</v>
      </c>
      <c r="N7" s="22">
        <f>L7/M7</f>
        <v>0.961372087563101</v>
      </c>
      <c r="O7" s="27">
        <v>1746</v>
      </c>
      <c r="P7" s="32">
        <f>L7/O7</f>
        <v>157.78579610538372</v>
      </c>
      <c r="Q7" s="37" t="s">
        <v>27</v>
      </c>
      <c r="R7" s="42">
        <f>ABS(N11-N7)*100</f>
        <v>4.2518550604740524</v>
      </c>
      <c r="S7" t="s">
        <v>25</v>
      </c>
    </row>
    <row r="8" spans="1:56" ht="15.75" thickBot="1" x14ac:dyDescent="0.3">
      <c r="A8" t="s">
        <v>35</v>
      </c>
      <c r="B8" t="s">
        <v>36</v>
      </c>
      <c r="C8" s="17">
        <v>44433</v>
      </c>
      <c r="D8" s="7">
        <v>320000</v>
      </c>
      <c r="E8" t="s">
        <v>21</v>
      </c>
      <c r="F8" t="s">
        <v>22</v>
      </c>
      <c r="G8" s="7">
        <v>320000</v>
      </c>
      <c r="H8" s="7">
        <v>123900</v>
      </c>
      <c r="I8" s="12">
        <f>H8/G8*100</f>
        <v>38.71875</v>
      </c>
      <c r="J8" s="7">
        <v>301752</v>
      </c>
      <c r="K8" s="7">
        <v>41082</v>
      </c>
      <c r="L8" s="7">
        <f>G8-K8</f>
        <v>278918</v>
      </c>
      <c r="M8" s="7">
        <v>289633.34375</v>
      </c>
      <c r="N8" s="22">
        <f>L8/M8</f>
        <v>0.96300376327095449</v>
      </c>
      <c r="O8" s="27">
        <v>1712</v>
      </c>
      <c r="P8" s="32">
        <f>L8/O8</f>
        <v>162.91939252336448</v>
      </c>
      <c r="Q8" s="37" t="s">
        <v>27</v>
      </c>
      <c r="R8" s="42">
        <f>ABS(N11-N8)*100</f>
        <v>4.4150226312594025</v>
      </c>
      <c r="S8" t="s">
        <v>25</v>
      </c>
    </row>
    <row r="9" spans="1:56" ht="15.75" thickTop="1" x14ac:dyDescent="0.25">
      <c r="A9" s="3"/>
      <c r="B9" s="3"/>
      <c r="C9" s="18" t="s">
        <v>37</v>
      </c>
      <c r="D9" s="8">
        <f>+SUM(D4:D8)</f>
        <v>1419300</v>
      </c>
      <c r="E9" s="3"/>
      <c r="F9" s="3"/>
      <c r="G9" s="8">
        <f>+SUM(G4:G8)</f>
        <v>1419300</v>
      </c>
      <c r="H9" s="8">
        <f>+SUM(H4:H8)</f>
        <v>561200</v>
      </c>
      <c r="I9" s="13"/>
      <c r="J9" s="8">
        <f>+SUM(J4:J8)</f>
        <v>1419183</v>
      </c>
      <c r="K9" s="8"/>
      <c r="L9" s="8">
        <f>+SUM(L4:L8)</f>
        <v>1222523</v>
      </c>
      <c r="M9" s="8">
        <f>+SUM(M4:M8)</f>
        <v>1358228.90625</v>
      </c>
      <c r="N9" s="23"/>
      <c r="O9" s="28"/>
      <c r="P9" s="33">
        <f>AVERAGE(P4:P8)</f>
        <v>137.27545489148739</v>
      </c>
      <c r="Q9" s="38"/>
      <c r="R9" s="43">
        <f>ABS(N11-N10)*100</f>
        <v>1.876740687052203</v>
      </c>
      <c r="S9" s="3"/>
    </row>
    <row r="10" spans="1:56" x14ac:dyDescent="0.25">
      <c r="A10" s="4"/>
      <c r="B10" s="4"/>
      <c r="C10" s="19"/>
      <c r="D10" s="9"/>
      <c r="E10" s="4"/>
      <c r="F10" s="4"/>
      <c r="G10" s="9"/>
      <c r="H10" s="9" t="s">
        <v>38</v>
      </c>
      <c r="I10" s="14">
        <f>H9/G9*100</f>
        <v>39.540618614810121</v>
      </c>
      <c r="J10" s="9"/>
      <c r="K10" s="9"/>
      <c r="L10" s="9"/>
      <c r="M10" s="9" t="s">
        <v>39</v>
      </c>
      <c r="N10" s="24">
        <f>L9/M9</f>
        <v>0.90008613008783844</v>
      </c>
      <c r="O10" s="29"/>
      <c r="P10" s="34" t="s">
        <v>40</v>
      </c>
      <c r="Q10" s="39">
        <f>STDEV(N4:N8)</f>
        <v>0.14729212577144829</v>
      </c>
      <c r="R10" s="44"/>
      <c r="S10" s="4"/>
    </row>
    <row r="11" spans="1:56" x14ac:dyDescent="0.25">
      <c r="A11" s="5"/>
      <c r="B11" s="5"/>
      <c r="C11" s="20"/>
      <c r="D11" s="10"/>
      <c r="E11" s="5"/>
      <c r="F11" s="5"/>
      <c r="G11" s="10"/>
      <c r="H11" s="10" t="s">
        <v>41</v>
      </c>
      <c r="I11" s="15">
        <f>STDEV(I4:I8)</f>
        <v>4.1733793325906081</v>
      </c>
      <c r="J11" s="10"/>
      <c r="K11" s="10"/>
      <c r="L11" s="10"/>
      <c r="M11" s="10" t="s">
        <v>42</v>
      </c>
      <c r="N11" s="25">
        <f>AVERAGE(N4:N8)</f>
        <v>0.91885353695836047</v>
      </c>
      <c r="O11" s="30"/>
      <c r="P11" s="35" t="s">
        <v>43</v>
      </c>
      <c r="Q11" s="46">
        <f>AVERAGE(R4:R8)</f>
        <v>11.564296291519897</v>
      </c>
      <c r="R11" s="45" t="s">
        <v>44</v>
      </c>
      <c r="S11" s="5">
        <f>+(Q11/N11)</f>
        <v>12.585570851477229</v>
      </c>
    </row>
    <row r="13" spans="1:56" x14ac:dyDescent="0.25">
      <c r="J13" s="47" t="s">
        <v>46</v>
      </c>
      <c r="K13" s="48">
        <v>0.9</v>
      </c>
    </row>
    <row r="14" spans="1:56" x14ac:dyDescent="0.25">
      <c r="J14" s="47" t="s">
        <v>47</v>
      </c>
      <c r="K14" s="48">
        <v>0.9</v>
      </c>
    </row>
  </sheetData>
  <conditionalFormatting sqref="A4:S8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87FCE-E121-4989-A1E3-B916B6AE8BF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E.C.F.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2023-02-08T19:43:27Z</cp:lastPrinted>
  <dcterms:created xsi:type="dcterms:W3CDTF">2023-02-08T19:33:04Z</dcterms:created>
  <dcterms:modified xsi:type="dcterms:W3CDTF">2023-02-08T19:44:06Z</dcterms:modified>
</cp:coreProperties>
</file>